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D52" i="23"/>
  <c r="AA52" l="1"/>
  <c r="W52"/>
  <c r="J52"/>
  <c r="J51" s="1"/>
  <c r="C52"/>
  <c r="AB52" s="1"/>
  <c r="AB51" s="1"/>
  <c r="AA51"/>
  <c r="W51"/>
  <c r="S51"/>
  <c r="R51"/>
  <c r="O51"/>
  <c r="L51"/>
  <c r="K51"/>
  <c r="H51"/>
  <c r="G51"/>
  <c r="C51"/>
  <c r="AC34"/>
  <c r="AA34"/>
  <c r="Z34"/>
  <c r="Z30" s="1"/>
  <c r="Z52" s="1"/>
  <c r="Z51" s="1"/>
  <c r="Y34"/>
  <c r="X34"/>
  <c r="W34"/>
  <c r="V34"/>
  <c r="V30" s="1"/>
  <c r="V52" s="1"/>
  <c r="V51" s="1"/>
  <c r="U34"/>
  <c r="T34"/>
  <c r="S34"/>
  <c r="R34"/>
  <c r="R30" s="1"/>
  <c r="Q34"/>
  <c r="P34"/>
  <c r="O34"/>
  <c r="N34"/>
  <c r="M34"/>
  <c r="L34"/>
  <c r="K34"/>
  <c r="J34"/>
  <c r="J30" s="1"/>
  <c r="I34"/>
  <c r="H34"/>
  <c r="G34"/>
  <c r="F34"/>
  <c r="F30" s="1"/>
  <c r="F52" s="1"/>
  <c r="F51" s="1"/>
  <c r="E34"/>
  <c r="C34"/>
  <c r="AB34" s="1"/>
  <c r="AC33"/>
  <c r="AB33"/>
  <c r="AB30" s="1"/>
  <c r="N33"/>
  <c r="AC32"/>
  <c r="AB32"/>
  <c r="N32"/>
  <c r="AC31"/>
  <c r="AB31"/>
  <c r="N31"/>
  <c r="AC30"/>
  <c r="AA30"/>
  <c r="Y30"/>
  <c r="Y52" s="1"/>
  <c r="Y51" s="1"/>
  <c r="X30"/>
  <c r="X52" s="1"/>
  <c r="X51" s="1"/>
  <c r="W30"/>
  <c r="U30"/>
  <c r="U52" s="1"/>
  <c r="U51" s="1"/>
  <c r="T30"/>
  <c r="T52" s="1"/>
  <c r="T51" s="1"/>
  <c r="S30"/>
  <c r="Q30"/>
  <c r="Q52" s="1"/>
  <c r="Q51" s="1"/>
  <c r="P30"/>
  <c r="P52" s="1"/>
  <c r="P51" s="1"/>
  <c r="O30"/>
  <c r="M30"/>
  <c r="M52" s="1"/>
  <c r="M51" s="1"/>
  <c r="L30"/>
  <c r="K30"/>
  <c r="I30"/>
  <c r="I52" s="1"/>
  <c r="I51" s="1"/>
  <c r="H30"/>
  <c r="G30"/>
  <c r="E30"/>
  <c r="E52" s="1"/>
  <c r="E51" s="1"/>
  <c r="D30"/>
  <c r="D51" s="1"/>
  <c r="C30"/>
  <c r="AC27"/>
  <c r="AB27"/>
  <c r="N27"/>
  <c r="N24" s="1"/>
  <c r="AA24"/>
  <c r="Z24"/>
  <c r="Y24"/>
  <c r="X24"/>
  <c r="W24"/>
  <c r="V24"/>
  <c r="U24"/>
  <c r="T24"/>
  <c r="S24"/>
  <c r="R24"/>
  <c r="Q24"/>
  <c r="P24"/>
  <c r="O24"/>
  <c r="M24"/>
  <c r="L24"/>
  <c r="K24"/>
  <c r="J24"/>
  <c r="I24"/>
  <c r="H24"/>
  <c r="G24"/>
  <c r="F24"/>
  <c r="E24"/>
  <c r="D24"/>
  <c r="AC24" s="1"/>
  <c r="C24"/>
  <c r="AB24" s="1"/>
  <c r="N30" l="1"/>
  <c r="N52"/>
  <c r="N51" s="1"/>
  <c r="AC52"/>
  <c r="AC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<sst xmlns="http://schemas.openxmlformats.org/spreadsheetml/2006/main" count="984" uniqueCount="588">
  <si>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</si>
  <si>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</si>
  <si>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</si>
  <si>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</si>
  <si>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</si>
  <si>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</si>
  <si>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</si>
  <si>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</si>
  <si>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</si>
  <si>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</si>
  <si>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</si>
  <si>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</si>
  <si>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</si>
  <si>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</si>
  <si>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</si>
  <si>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</si>
  <si>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</si>
  <si>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</si>
  <si>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</si>
  <si>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</si>
  <si>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</si>
  <si>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</si>
  <si>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</si>
  <si>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</si>
  <si>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</si>
  <si>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</si>
  <si>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</si>
  <si>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</si>
  <si>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</si>
  <si>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</si>
  <si>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</si>
  <si>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</si>
  <si>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</si>
  <si>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</si>
  <si>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</si>
  <si>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</si>
  <si>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</si>
  <si>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</si>
  <si>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</si>
  <si>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</si>
  <si>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</si>
  <si>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</si>
  <si>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</si>
  <si>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</si>
  <si>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</si>
  <si>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</si>
  <si>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</si>
  <si>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</si>
  <si>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</si>
  <si>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</si>
  <si>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</si>
  <si>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</si>
  <si>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</si>
  <si>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</si>
  <si>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</si>
  <si>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</si>
  <si>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</si>
  <si>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</si>
  <si>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</si>
  <si>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</si>
  <si>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</si>
  <si>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</si>
  <si>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</si>
  <si>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</si>
  <si>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</si>
  <si>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</si>
  <si>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</si>
  <si>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</si>
  <si>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</si>
  <si>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</si>
  <si>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</si>
  <si>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</si>
  <si>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</si>
  <si>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</si>
  <si>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</si>
  <si>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</si>
  <si>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</si>
  <si>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</si>
  <si>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</si>
  <si>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</si>
  <si>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</si>
  <si>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</si>
  <si>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</si>
  <si>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</si>
  <si>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</si>
  <si>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</si>
  <si>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</si>
  <si>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</si>
  <si>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</si>
  <si>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</si>
  <si>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</si>
  <si>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</si>
  <si>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</si>
  <si>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</si>
  <si>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</si>
  <si>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</si>
  <si>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</si>
  <si>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</si>
  <si>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</si>
  <si>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</si>
  <si>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</si>
  <si>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</si>
  <si>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</si>
  <si>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</si>
  <si>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</si>
  <si>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</si>
  <si>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</si>
  <si>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</si>
  <si>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</si>
  <si>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</si>
  <si>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</si>
  <si>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</si>
  <si>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</si>
  <si>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</si>
  <si>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</si>
  <si>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</si>
  <si>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</si>
  <si>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</si>
  <si>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</si>
  <si>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</si>
  <si>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</si>
  <si>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</si>
  <si>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</si>
  <si>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</si>
  <si>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</si>
  <si>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</si>
  <si>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</si>
  <si>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</si>
  <si>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</si>
  <si>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</si>
  <si>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</si>
  <si>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</si>
  <si>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</si>
  <si>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</si>
  <si>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</si>
  <si>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</si>
  <si>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</si>
  <si>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</si>
  <si>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</si>
  <si>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</si>
  <si>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</si>
  <si>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</si>
  <si>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</si>
  <si>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</si>
  <si>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</si>
  <si>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</si>
  <si>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</si>
  <si>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</si>
  <si>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</si>
  <si>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</si>
  <si>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</si>
  <si>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</si>
  <si>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</si>
  <si>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</si>
  <si>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</si>
  <si>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</si>
  <si>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</si>
  <si>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</si>
  <si>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</si>
  <si>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</si>
  <si>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</si>
  <si>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</si>
  <si>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</si>
  <si>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</si>
  <si>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</si>
  <si>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</si>
  <si>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</si>
  <si>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</si>
  <si>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</si>
  <si>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</si>
  <si>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</si>
  <si>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</si>
  <si>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</si>
  <si>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</si>
  <si>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</si>
  <si>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</si>
  <si>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</si>
  <si>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</si>
  <si>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</si>
  <si>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</si>
  <si>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</si>
  <si>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</si>
  <si>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</si>
  <si>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</si>
  <si>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</si>
  <si>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</si>
  <si>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</si>
  <si>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</si>
  <si>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</si>
  <si>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</si>
  <si>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</si>
  <si>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</si>
  <si>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</si>
  <si>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</si>
  <si>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</si>
  <si>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</si>
  <si>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</si>
  <si>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</si>
  <si>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</si>
  <si>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</si>
  <si>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</si>
  <si>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</si>
  <si>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</si>
  <si>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</si>
  <si>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</si>
  <si>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</si>
  <si>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</si>
  <si>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</si>
  <si>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</si>
  <si>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</si>
  <si>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</si>
  <si>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</si>
  <si>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</si>
  <si>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</si>
  <si>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</si>
  <si>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</si>
  <si>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</si>
  <si>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</si>
  <si>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</si>
  <si>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</si>
  <si>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</si>
  <si>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</si>
  <si>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</si>
  <si>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</si>
  <si>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</si>
  <si>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</si>
  <si>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</si>
  <si>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</si>
  <si>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</si>
  <si>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</si>
  <si>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</si>
  <si>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</si>
  <si>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</si>
  <si>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</si>
  <si>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</si>
  <si>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</si>
  <si>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</si>
  <si>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</si>
  <si>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</si>
  <si>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</si>
  <si>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</si>
  <si>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</si>
  <si>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</si>
  <si>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</si>
  <si>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</si>
  <si>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</si>
  <si>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</si>
  <si>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</si>
  <si>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</si>
  <si>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</si>
  <si>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</si>
  <si>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</si>
  <si>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</si>
  <si>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</si>
  <si>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</si>
  <si>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</si>
  <si>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</si>
  <si>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</si>
  <si>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</si>
  <si>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</si>
  <si>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</si>
  <si>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</si>
  <si>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</si>
  <si>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</si>
  <si>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</si>
  <si>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</si>
  <si>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</si>
  <si>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</si>
  <si>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</si>
  <si>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</si>
  <si>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</si>
  <si>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</si>
  <si>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</si>
  <si>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</si>
  <si>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</si>
  <si>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</si>
  <si>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</si>
  <si>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</si>
  <si>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</si>
  <si>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</si>
  <si>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</si>
  <si>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</si>
  <si>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</si>
  <si>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</si>
  <si>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</si>
  <si>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</si>
  <si>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</si>
  <si>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</si>
  <si>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</si>
  <si>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</si>
  <si>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</si>
  <si>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</si>
  <si>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</si>
  <si>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</si>
  <si>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</si>
  <si>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</si>
  <si>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</si>
  <si>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</si>
  <si>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</si>
  <si>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</si>
  <si>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</si>
  <si>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</si>
  <si>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</si>
  <si>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</si>
  <si>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</si>
  <si>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</si>
  <si>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</si>
  <si>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</si>
  <si>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</si>
  <si>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</si>
  <si>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</si>
  <si>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</si>
  <si>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</si>
  <si>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</si>
  <si>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</si>
  <si>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</si>
  <si>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</si>
  <si>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</si>
  <si>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</si>
  <si>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</si>
  <si>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</si>
  <si>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</si>
  <si>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</si>
  <si>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</si>
  <si>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</si>
  <si>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</si>
  <si>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</si>
  <si>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</si>
  <si>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</si>
  <si>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</si>
  <si>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</si>
  <si>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</si>
  <si>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</si>
  <si>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</si>
  <si>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</si>
  <si>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</si>
  <si>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</si>
  <si>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</si>
  <si>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</si>
  <si>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</si>
  <si>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</si>
  <si>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</si>
  <si>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</si>
  <si>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</si>
  <si>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</si>
  <si>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</si>
  <si>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</si>
  <si>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</si>
  <si>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</si>
  <si>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</si>
  <si>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</si>
  <si>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</si>
  <si>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</si>
  <si>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</si>
  <si>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</si>
  <si>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</si>
  <si>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</si>
  <si>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</si>
  <si>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</si>
  <si>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</si>
  <si>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</si>
  <si>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</si>
  <si>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</si>
  <si>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</si>
  <si>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</si>
  <si>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</si>
  <si>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</si>
  <si>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</si>
  <si>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</si>
  <si>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</si>
  <si>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</si>
  <si>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</si>
  <si>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</si>
  <si>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</si>
  <si>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</si>
  <si>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</si>
  <si>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</si>
  <si>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</si>
  <si>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</si>
  <si>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</si>
  <si>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</si>
  <si>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</si>
  <si>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</si>
  <si>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</si>
  <si>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</si>
  <si>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</si>
  <si>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</si>
  <si>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</si>
  <si>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</si>
  <si>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</si>
  <si>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</si>
  <si>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</si>
  <si>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</si>
  <si>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</si>
  <si>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</si>
  <si>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</si>
  <si>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</si>
  <si>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</si>
  <si>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</si>
  <si>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</si>
  <si>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</si>
  <si>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</si>
  <si>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</si>
  <si>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</si>
  <si>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</si>
  <si>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</si>
  <si>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</si>
  <si>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</si>
  <si>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</si>
  <si>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</si>
  <si>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</si>
  <si>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</si>
  <si>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</si>
  <si>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</si>
  <si>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</si>
  <si>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</si>
  <si>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</si>
  <si>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</si>
  <si>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</si>
  <si>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</si>
  <si>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</si>
  <si>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</si>
  <si>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</si>
  <si>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</si>
  <si>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</si>
  <si>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</si>
  <si>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</si>
  <si>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</si>
  <si>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</si>
  <si>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</si>
  <si>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</si>
  <si>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</si>
  <si>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</si>
  <si>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</si>
  <si>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</si>
  <si>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</si>
  <si>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</si>
  <si>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</si>
  <si>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</si>
  <si>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</si>
  <si>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</si>
  <si>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</si>
  <si>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</si>
  <si>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</si>
  <si>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</si>
  <si>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</si>
  <si>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</si>
  <si>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</si>
  <si>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</si>
  <si>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</si>
  <si>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</si>
  <si>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</si>
  <si>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</si>
  <si>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</si>
  <si>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</si>
  <si>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</si>
  <si>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</si>
  <si>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</si>
  <si>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</si>
  <si>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</si>
  <si>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</si>
  <si>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</si>
  <si>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</si>
  <si>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</si>
  <si>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</si>
  <si>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</si>
  <si>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</si>
  <si>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</si>
  <si>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</si>
  <si>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</si>
  <si>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</si>
  <si>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</si>
  <si>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</si>
  <si>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</si>
  <si>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</si>
  <si>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</si>
  <si>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</si>
  <si>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</si>
  <si>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</si>
  <si>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</si>
  <si>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</si>
  <si>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</si>
  <si>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</si>
  <si>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</si>
  <si>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</si>
  <si>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</si>
  <si>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</si>
  <si>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</si>
  <si>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</si>
  <si>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</si>
  <si>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</si>
  <si>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</si>
  <si>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</si>
  <si>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</si>
  <si>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</si>
  <si>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</si>
  <si>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</si>
  <si>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</si>
  <si>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</si>
  <si>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</si>
  <si>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</si>
  <si>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</si>
  <si>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</si>
  <si>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</si>
  <si>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</si>
  <si>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</si>
  <si>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</si>
  <si>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</si>
  <si>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</si>
  <si>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</si>
  <si>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</si>
  <si>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</si>
  <si>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</si>
  <si>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</si>
  <si>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</si>
  <si>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</si>
  <si>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</si>
  <si>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</si>
  <si>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</si>
  <si>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</si>
  <si>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</si>
  <si>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</si>
  <si>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</si>
  <si>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</si>
  <si>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</si>
  <si>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</si>
  <si>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</si>
  <si>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</si>
  <si>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</si>
  <si>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</si>
  <si>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</si>
  <si>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</si>
  <si>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</si>
  <si>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</si>
  <si>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</si>
  <si>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</si>
  <si>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</si>
  <si>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</si>
  <si>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</si>
  <si>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</si>
  <si>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</si>
  <si>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</si>
  <si>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</si>
  <si>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</si>
  <si>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</si>
  <si>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</si>
  <si>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</si>
  <si>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</si>
  <si>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</si>
  <si>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</si>
  <si>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</si>
  <si>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</si>
  <si>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</si>
  <si>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</si>
  <si>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</si>
  <si>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</si>
  <si>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</si>
  <si>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</si>
  <si>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</si>
  <si>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</si>
  <si>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</si>
  <si>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</si>
  <si>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</si>
  <si>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</si>
  <si>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</si>
  <si>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</si>
  <si>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</si>
  <si>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</si>
  <si>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</si>
  <si>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Требуется</t>
  </si>
  <si>
    <t>Устройство охранно-пожарной сигнализации ДЭС-5</t>
  </si>
  <si>
    <t>1.2.7.2</t>
  </si>
  <si>
    <t>6,990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</si>
  <si>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</si>
  <si>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</si>
  <si>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</si>
  <si>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</si>
  <si>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</si>
  <si>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</si>
  <si>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</si>
  <si>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</si>
  <si>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</si>
  <si>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</si>
  <si>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</si>
  <si>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Обеспечение пожарной безопасности, антитеррористической защищенности объекта ТЭК и предотвращение несанкционированного проникновения посторонних лиц на территорию объекта ТЭК, надежное энергоснабжение потребителей.</t>
  </si>
  <si>
    <t>Необходимость исполнения положений Федеральных законов от 21.07.2011 г. №256-ФЗ «О безопасности объектов топливно-энергетического комплекса», от 21.07.1997 г. №116-ФЗ «О промышленной безопасности опасных производственных объектов», от 21.12.1994 г. №69-ФЗ «О пожарной безопасности».</t>
  </si>
  <si>
    <t>Прочие инвестиционные проекты</t>
  </si>
  <si>
    <t>L_КЭС_027</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</si>
</sst>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474112"/>
        <c:axId val="82476032"/>
      </c:lineChart>
      <c:catAx>
        <c:axId val="82474112"/>
        <c:scaling>
          <c:orientation val="minMax"/>
        </c:scaling>
        <c:axPos val="b"/>
        <c:numFmt formatCode="General" sourceLinked="1"/>
        <c:tickLblPos val="nextTo"/>
        <c:crossAx val="82476032"/>
        <c:crosses val="autoZero"/>
        <c:auto val="1"/>
        <c:lblAlgn val="ctr"/>
        <c:lblOffset val="100"/>
      </c:catAx>
      <c:valAx>
        <c:axId val="82476032"/>
        <c:scaling>
          <c:orientation val="minMax"/>
        </c:scaling>
        <c:axPos val="l"/>
        <c:majorGridlines/>
        <c:numFmt formatCode="General" sourceLinked="1"/>
        <c:tickLblPos val="nextTo"/>
        <c:txPr>
          <a:bodyPr/>
          <a:lstStyle/>
          <a:p>
            <a:pPr>
              <a:defRPr sz="700"/>
            </a:pPr>
            <a:endParaRPr lang="ru-RU"/>
          </a:p>
        </c:txPr>
        <c:crossAx val="82474112"/>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587</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570</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569</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6"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6"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6"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6"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6"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6"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557</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587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570</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50" zoomScaleNormal="60" zoomScaleSheetLayoutView="50" workbookViewId="0">
      <selection activeCell="A13" sqref="A13:T13"/>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557</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587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570</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543</v>
      </c>
      <c r="F21" s="284"/>
      <c r="G21" s="283" t="s">
        <v>284</v>
      </c>
      <c r="H21" s="284"/>
      <c r="I21" s="283" t="s">
        <v>128</v>
      </c>
      <c r="J21" s="284"/>
      <c r="K21" s="287" t="s">
        <v>127</v>
      </c>
      <c r="L21" s="283" t="s">
        <v>126</v>
      </c>
      <c r="M21" s="284"/>
      <c r="N21" s="283" t="s">
        <v>540</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514</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549</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60" workbookViewId="0">
      <selection activeCell="E12" sqref="E12:Y1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557</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587</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570</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524</v>
      </c>
      <c r="C21" s="295"/>
      <c r="D21" s="294" t="s">
        <v>526</v>
      </c>
      <c r="E21" s="295"/>
      <c r="F21" s="276" t="s">
        <v>101</v>
      </c>
      <c r="G21" s="278"/>
      <c r="H21" s="278"/>
      <c r="I21" s="277"/>
      <c r="J21" s="292" t="s">
        <v>527</v>
      </c>
      <c r="K21" s="294" t="s">
        <v>528</v>
      </c>
      <c r="L21" s="295"/>
      <c r="M21" s="294" t="s">
        <v>529</v>
      </c>
      <c r="N21" s="295"/>
      <c r="O21" s="294" t="s">
        <v>516</v>
      </c>
      <c r="P21" s="295"/>
      <c r="Q21" s="294" t="s">
        <v>134</v>
      </c>
      <c r="R21" s="295"/>
      <c r="S21" s="292" t="s">
        <v>133</v>
      </c>
      <c r="T21" s="292" t="s">
        <v>530</v>
      </c>
      <c r="U21" s="292" t="s">
        <v>525</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587</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570</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70" zoomScaleNormal="80" zoomScaleSheetLayoutView="70" workbookViewId="0">
      <selection activeCell="A11" sqref="A11:Z1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587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557</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587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570</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5</v>
      </c>
      <c r="B19" s="272" t="s">
        <v>87</v>
      </c>
      <c r="C19" s="272" t="s">
        <v>86</v>
      </c>
      <c r="D19" s="272" t="s">
        <v>75</v>
      </c>
      <c r="E19" s="307" t="s">
        <v>85</v>
      </c>
      <c r="F19" s="308"/>
      <c r="G19" s="308"/>
      <c r="H19" s="308"/>
      <c r="I19" s="309"/>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0" zoomScale="80" zoomScaleSheetLayoutView="80" workbookViewId="0">
      <selection activeCell="A12" sqref="A12:AR12"/>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587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80" zoomScaleSheetLayoutView="80" workbookViewId="0">
      <selection activeCell="A12" sqref="A12:L1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557</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587</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570</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520</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451</v>
      </c>
      <c r="D21" s="385"/>
      <c r="E21" s="385"/>
      <c r="F21" s="385"/>
      <c r="G21" s="385"/>
      <c r="H21" s="385"/>
      <c r="I21" s="380" t="s">
        <v>230</v>
      </c>
      <c r="J21" s="382" t="s">
        <v>453</v>
      </c>
      <c r="K21" s="379" t="s">
        <v>229</v>
      </c>
      <c r="L21" s="381" t="s">
        <v>452</v>
      </c>
    </row>
    <row r="22" spans="1:12" ht="58.5" customHeight="1">
      <c r="A22" s="379"/>
      <c r="B22" s="379"/>
      <c r="C22" s="386" t="s">
        <v>2</v>
      </c>
      <c r="D22" s="386"/>
      <c r="E22" s="192"/>
      <c r="F22" s="193"/>
      <c r="G22" s="387" t="s">
        <v>555</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v>44197</v>
      </c>
      <c r="H31" s="240">
        <v>44316</v>
      </c>
      <c r="I31" s="100"/>
      <c r="J31" s="100"/>
      <c r="K31" s="91"/>
      <c r="L31" s="91"/>
    </row>
    <row r="32" spans="1:12" s="75" customFormat="1" ht="31.5">
      <c r="A32" s="94" t="s">
        <v>219</v>
      </c>
      <c r="B32" s="93" t="s">
        <v>466</v>
      </c>
      <c r="C32" s="92"/>
      <c r="D32" s="100"/>
      <c r="E32" s="100"/>
      <c r="F32" s="100"/>
      <c r="G32" s="240">
        <v>44197</v>
      </c>
      <c r="H32" s="240">
        <v>44316</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241">
        <v>44287</v>
      </c>
      <c r="H38" s="242">
        <v>44377</v>
      </c>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1"/>
      <c r="H40" s="242"/>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1"/>
      <c r="H43" s="242"/>
      <c r="I43" s="91"/>
      <c r="J43" s="91"/>
      <c r="K43" s="91"/>
      <c r="L43" s="91"/>
    </row>
    <row r="44" spans="1:12" ht="24.75" customHeight="1">
      <c r="A44" s="94" t="s">
        <v>213</v>
      </c>
      <c r="B44" s="93" t="s">
        <v>210</v>
      </c>
      <c r="C44" s="92"/>
      <c r="D44" s="91"/>
      <c r="E44" s="91"/>
      <c r="F44" s="91"/>
      <c r="G44" s="241"/>
      <c r="H44" s="242"/>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241">
        <v>44378</v>
      </c>
      <c r="H47" s="242">
        <v>44469</v>
      </c>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1">
        <v>44470</v>
      </c>
      <c r="H53" s="242">
        <v>44561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5" zoomScale="70" zoomScaleNormal="70" zoomScaleSheetLayoutView="70" workbookViewId="0">
      <selection activeCell="A11" sqref="A11:AC11"/>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11.425781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7" t="s">
        <v>557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6" t="s">
        <v>587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570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2" t="s">
        <v>198</v>
      </c>
      <c r="B20" s="402" t="s">
        <v>197</v>
      </c>
      <c r="C20" s="379" t="s">
        <v>196</v>
      </c>
      <c r="D20" s="379"/>
      <c r="E20" s="404" t="s">
        <v>195</v>
      </c>
      <c r="F20" s="404"/>
      <c r="G20" s="402" t="s">
        <v>575</v>
      </c>
      <c r="H20" s="393" t="s">
        <v>576</v>
      </c>
      <c r="I20" s="394"/>
      <c r="J20" s="394"/>
      <c r="K20" s="394"/>
      <c r="L20" s="393" t="s">
        <v>577</v>
      </c>
      <c r="M20" s="394"/>
      <c r="N20" s="394"/>
      <c r="O20" s="394"/>
      <c r="P20" s="393" t="s">
        <v>578</v>
      </c>
      <c r="Q20" s="394"/>
      <c r="R20" s="394"/>
      <c r="S20" s="395"/>
      <c r="T20" s="393" t="s">
        <v>579</v>
      </c>
      <c r="U20" s="394"/>
      <c r="V20" s="394"/>
      <c r="W20" s="395"/>
      <c r="X20" s="393" t="s">
        <v>580</v>
      </c>
      <c r="Y20" s="394"/>
      <c r="Z20" s="394"/>
      <c r="AA20" s="395"/>
      <c r="AB20" s="396" t="s">
        <v>194</v>
      </c>
      <c r="AC20" s="397"/>
      <c r="AD20" s="88"/>
      <c r="AE20" s="88"/>
      <c r="AF20" s="88"/>
    </row>
    <row r="21" spans="1:32" ht="99.75" customHeight="1">
      <c r="A21" s="403"/>
      <c r="B21" s="403"/>
      <c r="C21" s="379"/>
      <c r="D21" s="379"/>
      <c r="E21" s="404"/>
      <c r="F21" s="404"/>
      <c r="G21" s="403"/>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398"/>
      <c r="AC21" s="399"/>
    </row>
    <row r="22" spans="1:32" ht="89.25" customHeight="1">
      <c r="A22" s="386"/>
      <c r="B22" s="386"/>
      <c r="C22" s="239" t="s">
        <v>2</v>
      </c>
      <c r="D22" s="239" t="s">
        <v>192</v>
      </c>
      <c r="E22" s="231" t="s">
        <v>581</v>
      </c>
      <c r="F22" s="231" t="s">
        <v>582</v>
      </c>
      <c r="G22" s="386"/>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v>
      </c>
      <c r="D24" s="246">
        <f t="shared" ref="D24:AA24" si="0">D27</f>
        <v>6.99</v>
      </c>
      <c r="E24" s="246">
        <f t="shared" si="0"/>
        <v>0</v>
      </c>
      <c r="F24" s="246">
        <f t="shared" si="0"/>
        <v>0</v>
      </c>
      <c r="G24" s="246">
        <f t="shared" si="0"/>
        <v>0</v>
      </c>
      <c r="H24" s="246">
        <f t="shared" si="0"/>
        <v>0</v>
      </c>
      <c r="I24" s="246">
        <f t="shared" si="0"/>
        <v>0</v>
      </c>
      <c r="J24" s="246">
        <f t="shared" si="0"/>
        <v>0</v>
      </c>
      <c r="K24" s="246">
        <f t="shared" si="0"/>
        <v>0</v>
      </c>
      <c r="L24" s="246">
        <f t="shared" si="0"/>
        <v>0</v>
      </c>
      <c r="M24" s="246">
        <f t="shared" si="0"/>
        <v>0</v>
      </c>
      <c r="N24" s="246">
        <f t="shared" si="0"/>
        <v>6.99</v>
      </c>
      <c r="O24" s="246">
        <f t="shared" si="0"/>
        <v>0</v>
      </c>
      <c r="P24" s="246">
        <f t="shared" si="0"/>
        <v>0</v>
      </c>
      <c r="Q24" s="246">
        <f t="shared" si="0"/>
        <v>0</v>
      </c>
      <c r="R24" s="246">
        <f t="shared" si="0"/>
        <v>0</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v>
      </c>
      <c r="AC24" s="246">
        <f>D24</f>
        <v>6.99</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457</v>
      </c>
      <c r="C27" s="251">
        <v>0</v>
      </c>
      <c r="D27" s="251">
        <v>6.99</v>
      </c>
      <c r="E27" s="251">
        <v>0</v>
      </c>
      <c r="F27" s="251">
        <v>0</v>
      </c>
      <c r="G27" s="251">
        <v>0</v>
      </c>
      <c r="H27" s="251">
        <v>0</v>
      </c>
      <c r="I27" s="251">
        <v>0</v>
      </c>
      <c r="J27" s="251">
        <v>0</v>
      </c>
      <c r="K27" s="251">
        <v>0</v>
      </c>
      <c r="L27" s="251">
        <v>0</v>
      </c>
      <c r="M27" s="251">
        <v>0</v>
      </c>
      <c r="N27" s="251">
        <f>D27</f>
        <v>6.99</v>
      </c>
      <c r="O27" s="251">
        <v>0</v>
      </c>
      <c r="P27" s="251">
        <v>0</v>
      </c>
      <c r="Q27" s="251">
        <v>0</v>
      </c>
      <c r="R27" s="251">
        <v>0</v>
      </c>
      <c r="S27" s="251">
        <v>0</v>
      </c>
      <c r="T27" s="251">
        <v>0</v>
      </c>
      <c r="U27" s="251">
        <v>0</v>
      </c>
      <c r="V27" s="251">
        <v>0</v>
      </c>
      <c r="W27" s="251">
        <v>0</v>
      </c>
      <c r="X27" s="251">
        <v>0</v>
      </c>
      <c r="Y27" s="251">
        <v>0</v>
      </c>
      <c r="Z27" s="251">
        <v>0</v>
      </c>
      <c r="AA27" s="251">
        <v>0</v>
      </c>
      <c r="AB27" s="251">
        <f>C27</f>
        <v>0</v>
      </c>
      <c r="AC27" s="251">
        <f>D27</f>
        <v>6.99</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v>
      </c>
      <c r="D30" s="86">
        <f t="shared" ref="D30:AA30" si="1">D31+D32+D33+D34</f>
        <v>6.99</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6.99</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6.99</v>
      </c>
    </row>
    <row r="31" spans="1:32">
      <c r="A31" s="81" t="s">
        <v>180</v>
      </c>
      <c r="B31" s="55" t="s">
        <v>179</v>
      </c>
      <c r="C31" s="250">
        <v>0</v>
      </c>
      <c r="D31" s="250">
        <v>0.69899999999999995</v>
      </c>
      <c r="E31" s="250">
        <v>0</v>
      </c>
      <c r="F31" s="250">
        <v>0</v>
      </c>
      <c r="G31" s="250">
        <v>0</v>
      </c>
      <c r="H31" s="250">
        <v>0</v>
      </c>
      <c r="I31" s="250">
        <v>0</v>
      </c>
      <c r="J31" s="250">
        <v>0</v>
      </c>
      <c r="K31" s="250">
        <v>0</v>
      </c>
      <c r="L31" s="250">
        <v>0</v>
      </c>
      <c r="M31" s="250">
        <v>0</v>
      </c>
      <c r="N31" s="250">
        <f t="shared" ref="N31:N33" si="2">D31</f>
        <v>0.69899999999999995</v>
      </c>
      <c r="O31" s="250">
        <v>0</v>
      </c>
      <c r="P31" s="250">
        <v>0</v>
      </c>
      <c r="Q31" s="250">
        <v>0</v>
      </c>
      <c r="R31" s="250">
        <v>0</v>
      </c>
      <c r="S31" s="250">
        <v>0</v>
      </c>
      <c r="T31" s="250">
        <v>0</v>
      </c>
      <c r="U31" s="250">
        <v>0</v>
      </c>
      <c r="V31" s="250">
        <v>0</v>
      </c>
      <c r="W31" s="250">
        <v>0</v>
      </c>
      <c r="X31" s="250">
        <v>0</v>
      </c>
      <c r="Y31" s="250">
        <v>0</v>
      </c>
      <c r="Z31" s="250">
        <v>0</v>
      </c>
      <c r="AA31" s="250">
        <v>0</v>
      </c>
      <c r="AB31" s="250">
        <f>C31</f>
        <v>0</v>
      </c>
      <c r="AC31" s="250">
        <f>D31</f>
        <v>0.69899999999999995</v>
      </c>
    </row>
    <row r="32" spans="1:32" ht="31.5">
      <c r="A32" s="81" t="s">
        <v>178</v>
      </c>
      <c r="B32" s="55" t="s">
        <v>177</v>
      </c>
      <c r="C32" s="250">
        <v>0</v>
      </c>
      <c r="D32" s="250">
        <v>2.7959999999999998</v>
      </c>
      <c r="E32" s="250">
        <v>0</v>
      </c>
      <c r="F32" s="250">
        <v>0</v>
      </c>
      <c r="G32" s="250">
        <v>0</v>
      </c>
      <c r="H32" s="250">
        <v>0</v>
      </c>
      <c r="I32" s="250">
        <v>0</v>
      </c>
      <c r="J32" s="250">
        <v>0</v>
      </c>
      <c r="K32" s="250">
        <v>0</v>
      </c>
      <c r="L32" s="250">
        <v>0</v>
      </c>
      <c r="M32" s="250">
        <v>0</v>
      </c>
      <c r="N32" s="250">
        <f t="shared" si="2"/>
        <v>2.7959999999999998</v>
      </c>
      <c r="O32" s="250">
        <v>0</v>
      </c>
      <c r="P32" s="250">
        <v>0</v>
      </c>
      <c r="Q32" s="250">
        <v>0</v>
      </c>
      <c r="R32" s="250">
        <v>0</v>
      </c>
      <c r="S32" s="250">
        <v>0</v>
      </c>
      <c r="T32" s="250">
        <v>0</v>
      </c>
      <c r="U32" s="250">
        <v>0</v>
      </c>
      <c r="V32" s="250">
        <v>0</v>
      </c>
      <c r="W32" s="250">
        <v>0</v>
      </c>
      <c r="X32" s="250">
        <v>0</v>
      </c>
      <c r="Y32" s="250">
        <v>0</v>
      </c>
      <c r="Z32" s="250">
        <v>0</v>
      </c>
      <c r="AA32" s="250">
        <v>0</v>
      </c>
      <c r="AB32" s="250">
        <f t="shared" ref="AB32:AC34" si="3">C32</f>
        <v>0</v>
      </c>
      <c r="AC32" s="250">
        <f t="shared" si="3"/>
        <v>2.7959999999999998</v>
      </c>
    </row>
    <row r="33" spans="1:29">
      <c r="A33" s="81" t="s">
        <v>176</v>
      </c>
      <c r="B33" s="55" t="s">
        <v>175</v>
      </c>
      <c r="C33" s="250">
        <v>0</v>
      </c>
      <c r="D33" s="250">
        <v>3.4950000000000001</v>
      </c>
      <c r="E33" s="250">
        <v>0</v>
      </c>
      <c r="F33" s="250">
        <v>0</v>
      </c>
      <c r="G33" s="250">
        <v>0</v>
      </c>
      <c r="H33" s="250">
        <v>0</v>
      </c>
      <c r="I33" s="250">
        <v>0</v>
      </c>
      <c r="J33" s="250">
        <v>0</v>
      </c>
      <c r="K33" s="250">
        <v>0</v>
      </c>
      <c r="L33" s="250">
        <v>0</v>
      </c>
      <c r="M33" s="250">
        <v>0</v>
      </c>
      <c r="N33" s="250">
        <f t="shared" si="2"/>
        <v>3.4950000000000001</v>
      </c>
      <c r="O33" s="250">
        <v>0</v>
      </c>
      <c r="P33" s="250">
        <v>0</v>
      </c>
      <c r="Q33" s="250">
        <v>0</v>
      </c>
      <c r="R33" s="250">
        <v>0</v>
      </c>
      <c r="S33" s="250">
        <v>0</v>
      </c>
      <c r="T33" s="250">
        <v>0</v>
      </c>
      <c r="U33" s="250">
        <v>0</v>
      </c>
      <c r="V33" s="250">
        <v>0</v>
      </c>
      <c r="W33" s="250">
        <v>0</v>
      </c>
      <c r="X33" s="250">
        <v>0</v>
      </c>
      <c r="Y33" s="250">
        <v>0</v>
      </c>
      <c r="Z33" s="250">
        <v>0</v>
      </c>
      <c r="AA33" s="250">
        <v>0</v>
      </c>
      <c r="AB33" s="250">
        <f t="shared" si="3"/>
        <v>0</v>
      </c>
      <c r="AC33" s="250">
        <f t="shared" si="3"/>
        <v>3.4950000000000001</v>
      </c>
    </row>
    <row r="34" spans="1:29">
      <c r="A34" s="81" t="s">
        <v>174</v>
      </c>
      <c r="B34" s="55" t="s">
        <v>173</v>
      </c>
      <c r="C34" s="250">
        <f>C27</f>
        <v>0</v>
      </c>
      <c r="D34" s="250">
        <v>0</v>
      </c>
      <c r="E34" s="250">
        <f t="shared" ref="E34:M34" si="4">E27</f>
        <v>0</v>
      </c>
      <c r="F34" s="250">
        <f t="shared" si="4"/>
        <v>0</v>
      </c>
      <c r="G34" s="250">
        <f t="shared" si="4"/>
        <v>0</v>
      </c>
      <c r="H34" s="250">
        <f t="shared" si="4"/>
        <v>0</v>
      </c>
      <c r="I34" s="250">
        <f t="shared" si="4"/>
        <v>0</v>
      </c>
      <c r="J34" s="250">
        <f t="shared" si="4"/>
        <v>0</v>
      </c>
      <c r="K34" s="250">
        <f t="shared" si="4"/>
        <v>0</v>
      </c>
      <c r="L34" s="250">
        <f t="shared" si="4"/>
        <v>0</v>
      </c>
      <c r="M34" s="250">
        <f t="shared" si="4"/>
        <v>0</v>
      </c>
      <c r="N34" s="250">
        <f>D34</f>
        <v>0</v>
      </c>
      <c r="O34" s="250">
        <f t="shared" ref="O34:AA34" si="5">O27</f>
        <v>0</v>
      </c>
      <c r="P34" s="250">
        <f t="shared" si="5"/>
        <v>0</v>
      </c>
      <c r="Q34" s="250">
        <f t="shared" si="5"/>
        <v>0</v>
      </c>
      <c r="R34" s="250">
        <f t="shared" si="5"/>
        <v>0</v>
      </c>
      <c r="S34" s="250">
        <f t="shared" si="5"/>
        <v>0</v>
      </c>
      <c r="T34" s="250">
        <f t="shared" si="5"/>
        <v>0</v>
      </c>
      <c r="U34" s="250">
        <f t="shared" si="5"/>
        <v>0</v>
      </c>
      <c r="V34" s="250">
        <f t="shared" si="5"/>
        <v>0</v>
      </c>
      <c r="W34" s="250">
        <f t="shared" si="5"/>
        <v>0</v>
      </c>
      <c r="X34" s="250">
        <f t="shared" si="5"/>
        <v>0</v>
      </c>
      <c r="Y34" s="250">
        <f t="shared" si="5"/>
        <v>0</v>
      </c>
      <c r="Z34" s="250">
        <f t="shared" si="5"/>
        <v>0</v>
      </c>
      <c r="AA34" s="250">
        <f t="shared" si="5"/>
        <v>0</v>
      </c>
      <c r="AB34" s="250">
        <f t="shared" si="3"/>
        <v>0</v>
      </c>
      <c r="AC34" s="250">
        <f t="shared" si="3"/>
        <v>0</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v>
      </c>
      <c r="D51" s="86">
        <f t="shared" ref="D51:AC51" si="6">D52</f>
        <v>5.8250000000000002</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5.8250000000000002</v>
      </c>
      <c r="O51" s="86" t="str">
        <f t="shared" si="6"/>
        <v>IV</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0</v>
      </c>
      <c r="AC51" s="86">
        <f t="shared" si="6"/>
        <v>5.8250000000000002</v>
      </c>
    </row>
    <row r="52" spans="1:29">
      <c r="A52" s="81" t="s">
        <v>147</v>
      </c>
      <c r="B52" s="55" t="s">
        <v>146</v>
      </c>
      <c r="C52" s="250">
        <f>C30/1.2</f>
        <v>0</v>
      </c>
      <c r="D52" s="250">
        <f>D30/1.2</f>
        <v>5.8250000000000002</v>
      </c>
      <c r="E52" s="250">
        <f t="shared" ref="E52:F52" si="7">E30/1.2</f>
        <v>0</v>
      </c>
      <c r="F52" s="250">
        <f t="shared" si="7"/>
        <v>0</v>
      </c>
      <c r="G52" s="250">
        <v>0</v>
      </c>
      <c r="H52" s="250">
        <v>0</v>
      </c>
      <c r="I52" s="250">
        <f t="shared" ref="I52:AA52" si="8">I30</f>
        <v>0</v>
      </c>
      <c r="J52" s="250">
        <f>G52</f>
        <v>0</v>
      </c>
      <c r="K52" s="250">
        <v>0</v>
      </c>
      <c r="L52" s="250">
        <v>0</v>
      </c>
      <c r="M52" s="250">
        <f t="shared" si="8"/>
        <v>0</v>
      </c>
      <c r="N52" s="250">
        <f>D52</f>
        <v>5.8250000000000002</v>
      </c>
      <c r="O52" s="250" t="s">
        <v>583</v>
      </c>
      <c r="P52" s="250">
        <f t="shared" si="8"/>
        <v>0</v>
      </c>
      <c r="Q52" s="250">
        <f t="shared" si="8"/>
        <v>0</v>
      </c>
      <c r="R52" s="250">
        <v>0</v>
      </c>
      <c r="S52" s="250">
        <v>0</v>
      </c>
      <c r="T52" s="250">
        <f t="shared" si="8"/>
        <v>0</v>
      </c>
      <c r="U52" s="250">
        <f t="shared" si="8"/>
        <v>0</v>
      </c>
      <c r="V52" s="250">
        <f t="shared" si="8"/>
        <v>0</v>
      </c>
      <c r="W52" s="250">
        <f t="shared" si="8"/>
        <v>0</v>
      </c>
      <c r="X52" s="250">
        <f t="shared" si="8"/>
        <v>0</v>
      </c>
      <c r="Y52" s="250">
        <f t="shared" si="8"/>
        <v>0</v>
      </c>
      <c r="Z52" s="250">
        <f t="shared" si="8"/>
        <v>0</v>
      </c>
      <c r="AA52" s="250">
        <f t="shared" si="8"/>
        <v>0</v>
      </c>
      <c r="AB52" s="250">
        <f>C52</f>
        <v>0</v>
      </c>
      <c r="AC52" s="250">
        <f>D52</f>
        <v>5.8250000000000002</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2" sqref="A12:AV1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587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570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544</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454</v>
      </c>
      <c r="J23" s="427" t="s">
        <v>455</v>
      </c>
      <c r="K23" s="427" t="s">
        <v>456</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12" sqref="A12:C12"/>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1" t="s">
        <v>558</v>
      </c>
      <c r="B5" s="401"/>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587</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570</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v>2021</v>
      </c>
    </row>
    <row r="26" spans="1:3" ht="16.5" thickBot="1">
      <c r="A26" s="175" t="s">
        <v>409</v>
      </c>
      <c r="B26" s="176" t="s">
        <v>556</v>
      </c>
    </row>
    <row r="27" spans="1:3" ht="29.25" thickBot="1">
      <c r="A27" s="182" t="s">
        <v>568</v>
      </c>
      <c r="B27" s="233">
        <v>6.99</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2020-04-01T05:03:53Z</dcterms:modified>
</cp:coreProperties>
</file>